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T:\Goblin\"/>
    </mc:Choice>
  </mc:AlternateContent>
  <xr:revisionPtr revIDLastSave="0" documentId="8_{945C3931-9834-416C-B36F-4BE83E668A7F}" xr6:coauthVersionLast="47" xr6:coauthVersionMax="47" xr10:uidLastSave="{00000000-0000-0000-0000-000000000000}"/>
  <bookViews>
    <workbookView xWindow="-96" yWindow="-96" windowWidth="20928" windowHeight="12432" xr2:uid="{CEB22FF7-D269-4A3C-82AD-3EAC45C668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 l="1" a="1"/>
  <c r="N17" i="1" s="1"/>
  <c r="O11" i="1"/>
  <c r="O12" i="1"/>
  <c r="L13" i="1" s="1"/>
  <c r="K10" i="1"/>
  <c r="K11" i="1"/>
  <c r="K12" i="1"/>
  <c r="K13" i="1"/>
  <c r="K14" i="1"/>
  <c r="K15" i="1"/>
  <c r="K16" i="1"/>
  <c r="K9" i="1"/>
  <c r="H13" i="1"/>
  <c r="J10" i="1"/>
  <c r="J11" i="1"/>
  <c r="J12" i="1"/>
  <c r="J13" i="1"/>
  <c r="J14" i="1"/>
  <c r="J15" i="1"/>
  <c r="J16" i="1"/>
  <c r="J9" i="1"/>
  <c r="H10" i="1"/>
  <c r="H11" i="1"/>
  <c r="H12" i="1"/>
  <c r="H14" i="1"/>
  <c r="H15" i="1"/>
  <c r="H16" i="1"/>
  <c r="H9" i="1"/>
  <c r="L12" i="1" l="1"/>
  <c r="L15" i="1"/>
  <c r="L1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<sst xmlns="http://schemas.openxmlformats.org/spreadsheetml/2006/main" count="13" uniqueCount="12">
  <si>
    <t>Voltage Commanded [V]</t>
  </si>
  <si>
    <t>Average [V]</t>
  </si>
  <si>
    <t>Max [V]</t>
  </si>
  <si>
    <t>Tolerance + [%]</t>
  </si>
  <si>
    <t>Min [V]</t>
  </si>
  <si>
    <t>Tolerance – [%]</t>
  </si>
  <si>
    <t xml:space="preserve">Tolerance total </t>
  </si>
  <si>
    <t>AFR</t>
  </si>
  <si>
    <t>incline</t>
  </si>
  <si>
    <t>zero point</t>
  </si>
  <si>
    <t>Voltage Formulas</t>
  </si>
  <si>
    <t>Zero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</si>
</sst>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0" formatCode="0.0000%"/>
    <numFmt numFmtId="171" formatCode="0.0"/>
    <numFmt numFmtId="172" formatCode="0.00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70" fontId="2" fillId="0" borderId="1" xfId="1" applyNumberFormat="1" applyFont="1" applyBorder="1" applyAlignment="1">
      <alignment horizontal="right" vertical="center" wrapText="1"/>
    </xf>
    <xf numFmtId="170" fontId="0" fillId="0" borderId="1" xfId="0" applyNumberFormat="1" applyBorder="1"/>
    <xf numFmtId="0" fontId="0" fillId="0" borderId="1" xfId="0" applyBorder="1"/>
    <xf numFmtId="171" fontId="0" fillId="0" borderId="1" xfId="0" applyNumberFormat="1" applyBorder="1"/>
    <xf numFmtId="171" fontId="2" fillId="0" borderId="1" xfId="0" applyNumberFormat="1" applyFont="1" applyBorder="1" applyAlignment="1">
      <alignment horizontal="right" vertical="center" wrapText="1"/>
    </xf>
    <xf numFmtId="172" fontId="2" fillId="0" borderId="1" xfId="0" applyNumberFormat="1" applyFont="1" applyBorder="1" applyAlignment="1">
      <alignment horizontal="righ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57FC-BEDC-4D8E-812A-33BE611432A8}">
  <dimension ref="E8:O19"/>
  <sheetViews>
    <sheetView tabSelected="1" topLeftCell="C5" workbookViewId="0">
      <selection activeCell="N10" sqref="N10"/>
    </sheetView>
  </sheetViews>
  <sheetFormatPr defaultRowHeight="14.4" x14ac:dyDescent="0.55000000000000004"/>
  <cols>
    <col min="8" max="8" width="11.7890625" bestFit="1" customWidth="1"/>
    <col min="10" max="10" width="12.47265625" bestFit="1" customWidth="1"/>
  </cols>
  <sheetData>
    <row r="8" spans="5:15" ht="43.2" x14ac:dyDescent="0.55000000000000004">
      <c r="E8" s="1" t="s">
        <v>0</v>
      </c>
      <c r="F8" s="1" t="s">
        <v>1</v>
      </c>
      <c r="G8" s="1" t="s">
        <v>2</v>
      </c>
      <c r="H8" s="1" t="s">
        <v>3</v>
      </c>
      <c r="I8" s="1" t="s">
        <v>4</v>
      </c>
      <c r="J8" s="1" t="s">
        <v>5</v>
      </c>
      <c r="K8" s="2" t="s">
        <v>6</v>
      </c>
      <c r="L8" s="2" t="s">
        <v>7</v>
      </c>
    </row>
    <row r="9" spans="5:15" x14ac:dyDescent="0.55000000000000004">
      <c r="E9" s="8">
        <v>1</v>
      </c>
      <c r="F9" s="3">
        <v>1.09331</v>
      </c>
      <c r="G9" s="3">
        <v>1.1372500000000001</v>
      </c>
      <c r="H9" s="4">
        <f>G9/F9-1</f>
        <v>4.0189882101142382E-2</v>
      </c>
      <c r="I9" s="3">
        <v>1.03922</v>
      </c>
      <c r="J9" s="4">
        <f>F9/I9-1</f>
        <v>5.2048651873520591E-2</v>
      </c>
      <c r="K9" s="5">
        <f>J9+H9</f>
        <v>9.2238533974662973E-2</v>
      </c>
      <c r="L9" s="6"/>
    </row>
    <row r="10" spans="5:15" x14ac:dyDescent="0.55000000000000004">
      <c r="E10" s="8">
        <v>1.5</v>
      </c>
      <c r="F10" s="9">
        <v>1.6011</v>
      </c>
      <c r="G10" s="3">
        <v>1.64706</v>
      </c>
      <c r="H10" s="4">
        <f t="shared" ref="H10:H16" si="0">G10/F10-1</f>
        <v>2.8705265130222868E-2</v>
      </c>
      <c r="I10" s="3">
        <v>1.5490200000000001</v>
      </c>
      <c r="J10" s="4">
        <f t="shared" ref="J10:J16" si="1">F10/I10-1</f>
        <v>3.3621257311074126E-2</v>
      </c>
      <c r="K10" s="5">
        <f t="shared" ref="K10:K16" si="2">J10+H10</f>
        <v>6.2326522441296994E-2</v>
      </c>
      <c r="L10" s="6"/>
    </row>
    <row r="11" spans="5:15" x14ac:dyDescent="0.55000000000000004">
      <c r="E11" s="8">
        <v>2</v>
      </c>
      <c r="F11" s="3">
        <v>2.1037699999999999</v>
      </c>
      <c r="G11" s="3">
        <v>2.1372499999999999</v>
      </c>
      <c r="H11" s="4">
        <f t="shared" si="0"/>
        <v>1.5914287208202316E-2</v>
      </c>
      <c r="I11" s="3">
        <v>2.0588199999999999</v>
      </c>
      <c r="J11" s="4">
        <f t="shared" si="1"/>
        <v>2.1832894570676498E-2</v>
      </c>
      <c r="K11" s="5">
        <f t="shared" si="2"/>
        <v>3.7747181778878813E-2</v>
      </c>
      <c r="L11" s="7">
        <v>10</v>
      </c>
      <c r="N11" t="s">
        <v>8</v>
      </c>
      <c r="O11">
        <f>(E16-E11)/(L16-L11)</f>
        <v>0.41666666666666669</v>
      </c>
    </row>
    <row r="12" spans="5:15" x14ac:dyDescent="0.55000000000000004">
      <c r="E12" s="8">
        <v>2.5</v>
      </c>
      <c r="F12" s="3">
        <v>2.6068899999999999</v>
      </c>
      <c r="G12" s="3">
        <v>2.6470600000000002</v>
      </c>
      <c r="H12" s="4">
        <f t="shared" si="0"/>
        <v>1.5409165710866368E-2</v>
      </c>
      <c r="I12" s="3">
        <v>2.5490200000000001</v>
      </c>
      <c r="J12" s="4">
        <f t="shared" si="1"/>
        <v>2.2702842661101119E-2</v>
      </c>
      <c r="K12" s="5">
        <f t="shared" si="2"/>
        <v>3.8112008371967487E-2</v>
      </c>
      <c r="L12" s="7">
        <f>(E12+ABS($O$12))/$O$11</f>
        <v>11.200000000000001</v>
      </c>
      <c r="N12" t="s">
        <v>9</v>
      </c>
      <c r="O12">
        <f>E11-(O11*L11)</f>
        <v>-2.166666666666667</v>
      </c>
    </row>
    <row r="13" spans="5:15" x14ac:dyDescent="0.55000000000000004">
      <c r="E13" s="8">
        <v>3</v>
      </c>
      <c r="F13" s="3">
        <v>3.11307</v>
      </c>
      <c r="G13" s="3">
        <v>3.15686</v>
      </c>
      <c r="H13" s="4">
        <f t="shared" si="0"/>
        <v>1.4066500271436189E-2</v>
      </c>
      <c r="I13" s="3">
        <v>3.0588199999999999</v>
      </c>
      <c r="J13" s="4">
        <f t="shared" si="1"/>
        <v>1.7735597387227742E-2</v>
      </c>
      <c r="K13" s="5">
        <f t="shared" si="2"/>
        <v>3.180209765866393E-2</v>
      </c>
      <c r="L13" s="7">
        <f>(E13+ABS($O$12))/$O$11</f>
        <v>12.4</v>
      </c>
    </row>
    <row r="14" spans="5:15" x14ac:dyDescent="0.55000000000000004">
      <c r="E14" s="8">
        <v>3.5</v>
      </c>
      <c r="F14" s="3">
        <v>3.61517</v>
      </c>
      <c r="G14" s="3">
        <v>3.6470600000000002</v>
      </c>
      <c r="H14" s="4">
        <f t="shared" si="0"/>
        <v>8.8211619370597294E-3</v>
      </c>
      <c r="I14" s="3">
        <v>3.5686300000000002</v>
      </c>
      <c r="J14" s="4">
        <f t="shared" si="1"/>
        <v>1.3041419256129005E-2</v>
      </c>
      <c r="K14" s="5">
        <f t="shared" si="2"/>
        <v>2.1862581193188735E-2</v>
      </c>
      <c r="L14" s="7">
        <f>(E14+ABS($O$12))/$O$11</f>
        <v>13.6</v>
      </c>
    </row>
    <row r="15" spans="5:15" x14ac:dyDescent="0.55000000000000004">
      <c r="E15" s="8">
        <v>4</v>
      </c>
      <c r="F15" s="3">
        <v>4.1230399999999996</v>
      </c>
      <c r="G15" s="3">
        <v>4.15686</v>
      </c>
      <c r="H15" s="4">
        <f t="shared" si="0"/>
        <v>8.2026853971828295E-3</v>
      </c>
      <c r="I15" s="3">
        <v>4.07843</v>
      </c>
      <c r="J15" s="4">
        <f t="shared" si="1"/>
        <v>1.0938032527222363E-2</v>
      </c>
      <c r="K15" s="5">
        <f t="shared" si="2"/>
        <v>1.9140717924405193E-2</v>
      </c>
      <c r="L15" s="7">
        <f>(E15+ABS($O$12))/$O$11</f>
        <v>14.8</v>
      </c>
      <c r="N15" t="s">
        <v>10</v>
      </c>
    </row>
    <row r="16" spans="5:15" x14ac:dyDescent="0.55000000000000004">
      <c r="E16" s="8">
        <v>4.5</v>
      </c>
      <c r="F16" s="3">
        <v>4.62554</v>
      </c>
      <c r="G16" s="3">
        <v>4.6666699999999999</v>
      </c>
      <c r="H16" s="4">
        <f t="shared" si="0"/>
        <v>8.8919347795068937E-3</v>
      </c>
      <c r="I16" s="3">
        <v>4.5686299999999997</v>
      </c>
      <c r="J16" s="4">
        <f t="shared" si="1"/>
        <v>1.2456688328886356E-2</v>
      </c>
      <c r="K16" s="5">
        <f t="shared" si="2"/>
        <v>2.134862310839325E-2</v>
      </c>
      <c r="L16" s="7">
        <v>16</v>
      </c>
      <c r="N16" t="s">
        <v>8</v>
      </c>
      <c r="O16" t="s">
        <v>11</v>
      </c>
    </row>
    <row r="17" spans="14:15" x14ac:dyDescent="0.55000000000000004">
      <c r="N17" cm="1">
        <f t="array" ref="N17:O17">LINEST(E11:E16,F11:F16,TRUE)</f>
        <v>0.99097201373517751</v>
      </c>
      <c r="O17">
        <v>-8.4204617973103524E-2</v>
      </c>
    </row>
    <row r="19" spans="14:15" x14ac:dyDescent="0.55000000000000004">
      <c r="N19">
        <v>0.99097201373517751</v>
      </c>
      <c r="O19">
        <v>-8.4204617973103524E-2</v>
      </c>
    </row>
  </sheetData>
  <pageMargins left="0.7" right="0.7" top="0.75" bottom="0.75" header="0.3" footer="0.3"/>
  <pageSetup paperSize="12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Ansorge</dc:creator>
  <cp:lastModifiedBy>Michael Ansorge</cp:lastModifiedBy>
  <dcterms:created xsi:type="dcterms:W3CDTF">2024-02-20T02:18:59Z</dcterms:created>
  <dcterms:modified xsi:type="dcterms:W3CDTF">2024-02-20T03:26:47Z</dcterms:modified>
</cp:coreProperties>
</file>